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ron\Desktop\GSU\research\Psychology in Ministry Study 2019-2020\Paper Drafts\"/>
    </mc:Choice>
  </mc:AlternateContent>
  <xr:revisionPtr revIDLastSave="0" documentId="8_{2C33A4AD-4488-4E86-942D-F10CF4129165}" xr6:coauthVersionLast="45" xr6:coauthVersionMax="45" xr10:uidLastSave="{00000000-0000-0000-0000-000000000000}"/>
  <bookViews>
    <workbookView xWindow="-120" yWindow="-120" windowWidth="20730" windowHeight="11160" xr2:uid="{AA7D7BA9-D218-4C1B-9221-BB7F93CD0F5E}"/>
  </bookViews>
  <sheets>
    <sheet name="3class LP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8" i="1" l="1"/>
  <c r="D108" i="1"/>
  <c r="F106" i="1"/>
  <c r="D106" i="1"/>
  <c r="F104" i="1"/>
  <c r="D104" i="1"/>
  <c r="B108" i="1"/>
  <c r="B106" i="1"/>
  <c r="B104" i="1"/>
  <c r="F95" i="1"/>
  <c r="D95" i="1"/>
  <c r="B95" i="1"/>
  <c r="D93" i="1"/>
  <c r="D91" i="1"/>
  <c r="F87" i="1"/>
  <c r="D87" i="1"/>
  <c r="B87" i="1"/>
  <c r="F85" i="1"/>
  <c r="D85" i="1"/>
  <c r="B85" i="1"/>
  <c r="F83" i="1"/>
  <c r="D83" i="1"/>
  <c r="B83" i="1"/>
  <c r="F74" i="1"/>
  <c r="F72" i="1"/>
  <c r="F68" i="1"/>
  <c r="F66" i="1"/>
  <c r="B74" i="1"/>
  <c r="D74" i="1"/>
  <c r="D72" i="1"/>
  <c r="D70" i="1"/>
  <c r="D68" i="1"/>
  <c r="D66" i="1"/>
  <c r="B72" i="1"/>
  <c r="B70" i="1"/>
  <c r="B68" i="1"/>
  <c r="B66" i="1"/>
  <c r="L34" i="1" l="1"/>
  <c r="L33" i="1"/>
  <c r="L32" i="1"/>
  <c r="L31" i="1"/>
  <c r="L30" i="1"/>
  <c r="L29" i="1"/>
  <c r="L28" i="1"/>
  <c r="L27" i="1"/>
  <c r="L26" i="1"/>
  <c r="L25" i="1"/>
  <c r="L24" i="1"/>
  <c r="L23" i="1"/>
  <c r="I34" i="1"/>
  <c r="I33" i="1"/>
  <c r="I32" i="1"/>
  <c r="I31" i="1"/>
  <c r="I30" i="1"/>
  <c r="I29" i="1"/>
  <c r="I28" i="1"/>
  <c r="I27" i="1"/>
  <c r="I26" i="1"/>
  <c r="I25" i="1"/>
  <c r="I24" i="1"/>
  <c r="I23" i="1"/>
  <c r="E34" i="1"/>
  <c r="E33" i="1"/>
  <c r="E32" i="1"/>
  <c r="E31" i="1"/>
  <c r="E30" i="1"/>
  <c r="E29" i="1"/>
  <c r="E28" i="1"/>
  <c r="E27" i="1"/>
  <c r="E26" i="1"/>
  <c r="E25" i="1"/>
  <c r="E24" i="1"/>
  <c r="E23" i="1"/>
</calcChain>
</file>

<file path=xl/sharedStrings.xml><?xml version="1.0" encoding="utf-8"?>
<sst xmlns="http://schemas.openxmlformats.org/spreadsheetml/2006/main" count="201" uniqueCount="135">
  <si>
    <t>Items</t>
  </si>
  <si>
    <t>Theologically Conservative</t>
  </si>
  <si>
    <t>Theologically Moderate</t>
  </si>
  <si>
    <t>Theologically Progressive</t>
  </si>
  <si>
    <t>Study Sample</t>
  </si>
  <si>
    <t>F</t>
  </si>
  <si>
    <t>M</t>
  </si>
  <si>
    <t>SD</t>
  </si>
  <si>
    <t>z</t>
  </si>
  <si>
    <t>%</t>
  </si>
  <si>
    <t>1. Abortion</t>
  </si>
  <si>
    <r>
      <t>4.83</t>
    </r>
    <r>
      <rPr>
        <vertAlign val="superscript"/>
        <sz val="12"/>
        <color theme="1"/>
        <rFont val="Times New Roman"/>
        <family val="1"/>
      </rPr>
      <t>a</t>
    </r>
  </si>
  <si>
    <r>
      <t>4.08</t>
    </r>
    <r>
      <rPr>
        <vertAlign val="superscript"/>
        <sz val="12"/>
        <color theme="1"/>
        <rFont val="Times New Roman"/>
        <family val="1"/>
      </rPr>
      <t>b</t>
    </r>
  </si>
  <si>
    <r>
      <t>2.67</t>
    </r>
    <r>
      <rPr>
        <vertAlign val="superscript"/>
        <sz val="12"/>
        <color theme="1"/>
        <rFont val="Times New Roman"/>
        <family val="1"/>
      </rPr>
      <t>c</t>
    </r>
  </si>
  <si>
    <t>2. Marriage &amp; Sexuality</t>
  </si>
  <si>
    <r>
      <t>5.00</t>
    </r>
    <r>
      <rPr>
        <vertAlign val="superscript"/>
        <sz val="12"/>
        <color theme="1"/>
        <rFont val="Times New Roman"/>
        <family val="1"/>
      </rPr>
      <t>a</t>
    </r>
  </si>
  <si>
    <r>
      <t>3.70</t>
    </r>
    <r>
      <rPr>
        <vertAlign val="superscript"/>
        <sz val="12"/>
        <color theme="1"/>
        <rFont val="Times New Roman"/>
        <family val="1"/>
      </rPr>
      <t>b</t>
    </r>
  </si>
  <si>
    <r>
      <t>1.33</t>
    </r>
    <r>
      <rPr>
        <vertAlign val="superscript"/>
        <sz val="12"/>
        <color theme="1"/>
        <rFont val="Times New Roman"/>
        <family val="1"/>
      </rPr>
      <t>c</t>
    </r>
  </si>
  <si>
    <t>3. Sex outside marriage</t>
  </si>
  <si>
    <r>
      <t>4.94</t>
    </r>
    <r>
      <rPr>
        <vertAlign val="superscript"/>
        <sz val="12"/>
        <color theme="1"/>
        <rFont val="Times New Roman"/>
        <family val="1"/>
      </rPr>
      <t>a</t>
    </r>
  </si>
  <si>
    <r>
      <t>4.35</t>
    </r>
    <r>
      <rPr>
        <vertAlign val="superscript"/>
        <sz val="12"/>
        <color theme="1"/>
        <rFont val="Times New Roman"/>
        <family val="1"/>
      </rPr>
      <t>b</t>
    </r>
  </si>
  <si>
    <r>
      <t>3.13</t>
    </r>
    <r>
      <rPr>
        <vertAlign val="superscript"/>
        <sz val="12"/>
        <color theme="1"/>
        <rFont val="Times New Roman"/>
        <family val="1"/>
      </rPr>
      <t>c</t>
    </r>
  </si>
  <si>
    <t>4. Creation/ Evolution</t>
  </si>
  <si>
    <r>
      <t>4.03</t>
    </r>
    <r>
      <rPr>
        <vertAlign val="superscript"/>
        <sz val="12"/>
        <color theme="1"/>
        <rFont val="Times New Roman"/>
        <family val="1"/>
      </rPr>
      <t>a</t>
    </r>
  </si>
  <si>
    <r>
      <t>2.57</t>
    </r>
    <r>
      <rPr>
        <vertAlign val="superscript"/>
        <sz val="12"/>
        <color theme="1"/>
        <rFont val="Times New Roman"/>
        <family val="1"/>
      </rPr>
      <t>b</t>
    </r>
  </si>
  <si>
    <r>
      <t>1.80</t>
    </r>
    <r>
      <rPr>
        <vertAlign val="superscript"/>
        <sz val="12"/>
        <color theme="1"/>
        <rFont val="Times New Roman"/>
        <family val="1"/>
      </rPr>
      <t>c</t>
    </r>
  </si>
  <si>
    <t>5. Birth Control</t>
  </si>
  <si>
    <r>
      <t>2.48</t>
    </r>
    <r>
      <rPr>
        <vertAlign val="superscript"/>
        <sz val="12"/>
        <color theme="1"/>
        <rFont val="Times New Roman"/>
        <family val="1"/>
      </rPr>
      <t>a</t>
    </r>
  </si>
  <si>
    <r>
      <t>2.11</t>
    </r>
    <r>
      <rPr>
        <vertAlign val="superscript"/>
        <sz val="12"/>
        <color theme="1"/>
        <rFont val="Times New Roman"/>
        <family val="1"/>
      </rPr>
      <t>a</t>
    </r>
  </si>
  <si>
    <r>
      <t>1.44</t>
    </r>
    <r>
      <rPr>
        <vertAlign val="superscript"/>
        <sz val="12"/>
        <color theme="1"/>
        <rFont val="Times New Roman"/>
        <family val="1"/>
      </rPr>
      <t>b</t>
    </r>
  </si>
  <si>
    <t>6. Politics &amp; Religion</t>
  </si>
  <si>
    <r>
      <t>4.29</t>
    </r>
    <r>
      <rPr>
        <vertAlign val="superscript"/>
        <sz val="12"/>
        <color theme="1"/>
        <rFont val="Times New Roman"/>
        <family val="1"/>
      </rPr>
      <t>a</t>
    </r>
  </si>
  <si>
    <r>
      <t>3.78</t>
    </r>
    <r>
      <rPr>
        <vertAlign val="superscript"/>
        <sz val="12"/>
        <color theme="1"/>
        <rFont val="Times New Roman"/>
        <family val="1"/>
      </rPr>
      <t>b</t>
    </r>
  </si>
  <si>
    <r>
      <t>3.39</t>
    </r>
    <r>
      <rPr>
        <vertAlign val="superscript"/>
        <sz val="12"/>
        <color theme="1"/>
        <rFont val="Times New Roman"/>
        <family val="1"/>
      </rPr>
      <t>b</t>
    </r>
  </si>
  <si>
    <t>7. Drinking Alcohol</t>
  </si>
  <si>
    <r>
      <t>2.35</t>
    </r>
    <r>
      <rPr>
        <vertAlign val="superscript"/>
        <sz val="12"/>
        <color theme="1"/>
        <rFont val="Times New Roman"/>
        <family val="1"/>
      </rPr>
      <t>a</t>
    </r>
  </si>
  <si>
    <r>
      <t>1.92</t>
    </r>
    <r>
      <rPr>
        <vertAlign val="superscript"/>
        <sz val="12"/>
        <color theme="1"/>
        <rFont val="Times New Roman"/>
        <family val="1"/>
      </rPr>
      <t>ab</t>
    </r>
  </si>
  <si>
    <r>
      <t>1.80</t>
    </r>
    <r>
      <rPr>
        <vertAlign val="superscript"/>
        <sz val="12"/>
        <color theme="1"/>
        <rFont val="Times New Roman"/>
        <family val="1"/>
      </rPr>
      <t>b</t>
    </r>
  </si>
  <si>
    <t>8. Women’s Roles</t>
  </si>
  <si>
    <r>
      <t>2.95</t>
    </r>
    <r>
      <rPr>
        <vertAlign val="superscript"/>
        <sz val="12"/>
        <color theme="1"/>
        <rFont val="Times New Roman"/>
        <family val="1"/>
      </rPr>
      <t>a</t>
    </r>
  </si>
  <si>
    <r>
      <t>1.57</t>
    </r>
    <r>
      <rPr>
        <vertAlign val="superscript"/>
        <sz val="12"/>
        <color theme="1"/>
        <rFont val="Times New Roman"/>
        <family val="1"/>
      </rPr>
      <t>b</t>
    </r>
  </si>
  <si>
    <r>
      <t>1.20</t>
    </r>
    <r>
      <rPr>
        <vertAlign val="superscript"/>
        <sz val="12"/>
        <color theme="1"/>
        <rFont val="Times New Roman"/>
        <family val="1"/>
      </rPr>
      <t>b</t>
    </r>
  </si>
  <si>
    <t>9. Interfaith Marriage</t>
  </si>
  <si>
    <r>
      <t>4.61</t>
    </r>
    <r>
      <rPr>
        <vertAlign val="superscript"/>
        <sz val="12"/>
        <color theme="1"/>
        <rFont val="Times New Roman"/>
        <family val="1"/>
      </rPr>
      <t>a</t>
    </r>
  </si>
  <si>
    <r>
      <t>3.76</t>
    </r>
    <r>
      <rPr>
        <vertAlign val="superscript"/>
        <sz val="12"/>
        <color theme="1"/>
        <rFont val="Times New Roman"/>
        <family val="1"/>
      </rPr>
      <t>b</t>
    </r>
  </si>
  <si>
    <r>
      <t>2.99</t>
    </r>
    <r>
      <rPr>
        <vertAlign val="superscript"/>
        <sz val="12"/>
        <color theme="1"/>
        <rFont val="Times New Roman"/>
        <family val="1"/>
      </rPr>
      <t>c</t>
    </r>
  </si>
  <si>
    <t>10. Food &amp; Morals</t>
  </si>
  <si>
    <r>
      <t>1.33</t>
    </r>
    <r>
      <rPr>
        <vertAlign val="superscript"/>
        <sz val="12"/>
        <color theme="1"/>
        <rFont val="Times New Roman"/>
        <family val="1"/>
      </rPr>
      <t>a</t>
    </r>
  </si>
  <si>
    <r>
      <t>1.62</t>
    </r>
    <r>
      <rPr>
        <vertAlign val="superscript"/>
        <sz val="12"/>
        <color theme="1"/>
        <rFont val="Times New Roman"/>
        <family val="1"/>
      </rPr>
      <t>a</t>
    </r>
  </si>
  <si>
    <t>11. Bible &amp; Science (Authority)</t>
  </si>
  <si>
    <r>
      <t>2.34</t>
    </r>
    <r>
      <rPr>
        <vertAlign val="superscript"/>
        <sz val="12"/>
        <color theme="1"/>
        <rFont val="Times New Roman"/>
        <family val="1"/>
      </rPr>
      <t>c</t>
    </r>
  </si>
  <si>
    <r>
      <t>3.95</t>
    </r>
    <r>
      <rPr>
        <vertAlign val="superscript"/>
        <sz val="12"/>
        <color theme="1"/>
        <rFont val="Times New Roman"/>
        <family val="1"/>
      </rPr>
      <t>b</t>
    </r>
  </si>
  <si>
    <r>
      <t>4.72</t>
    </r>
    <r>
      <rPr>
        <vertAlign val="superscript"/>
        <sz val="12"/>
        <color theme="1"/>
        <rFont val="Times New Roman"/>
        <family val="1"/>
      </rPr>
      <t>a</t>
    </r>
  </si>
  <si>
    <t>Table 2</t>
  </si>
  <si>
    <t>Descriptive Statistics for Distal Variables</t>
  </si>
  <si>
    <t xml:space="preserve">   Theologically Conservative</t>
  </si>
  <si>
    <t xml:space="preserve">   Theologically Moderate</t>
  </si>
  <si>
    <t xml:space="preserve">   Theologically Progressive</t>
  </si>
  <si>
    <t>Alignment importance</t>
  </si>
  <si>
    <t>Misalignment concern</t>
  </si>
  <si>
    <t>Way of life threatened</t>
  </si>
  <si>
    <t>Trauma/Crisis Counseling</t>
  </si>
  <si>
    <t>Couples Counseling</t>
  </si>
  <si>
    <t>Premarital Counseling</t>
  </si>
  <si>
    <t>Teaching/Preaching</t>
  </si>
  <si>
    <t>Small groups</t>
  </si>
  <si>
    <t>Training of staff/laity</t>
  </si>
  <si>
    <t>Discipleship/Mentoring</t>
  </si>
  <si>
    <t>Outreach/Community Involvement</t>
  </si>
  <si>
    <t>Cross-Cultural Training</t>
  </si>
  <si>
    <t>Table 3</t>
  </si>
  <si>
    <t>Latent Profile Model Comparison</t>
  </si>
  <si>
    <t>Table 4</t>
  </si>
  <si>
    <t>Cross Tabulation of Denomination Type and Latent Profile</t>
  </si>
  <si>
    <t>Mainline Protestant</t>
  </si>
  <si>
    <t>Evangelical Protestant</t>
  </si>
  <si>
    <t>Catholic</t>
  </si>
  <si>
    <t>Total</t>
  </si>
  <si>
    <t>Unspecified</t>
  </si>
  <si>
    <t>1 Class</t>
  </si>
  <si>
    <t>2 Classes</t>
  </si>
  <si>
    <t>3 Classes</t>
  </si>
  <si>
    <t>4 Classes</t>
  </si>
  <si>
    <t>AIC</t>
  </si>
  <si>
    <t>BIC</t>
  </si>
  <si>
    <t>aBIC</t>
  </si>
  <si>
    <t>Entropy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</si>
  <si>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 xml:space="preserve"> Log Likelihood</t>
    </r>
  </si>
  <si>
    <t>parameters</t>
  </si>
  <si>
    <t>&lt;.0001</t>
  </si>
  <si>
    <t>LMR p-value (k-1)</t>
  </si>
  <si>
    <t>BLRT (p-value, k-1)</t>
  </si>
  <si>
    <t>--</t>
  </si>
  <si>
    <t xml:space="preserve">Note: 5000 starting values, 100 iterations, 100 final stage optimizations in analysis. </t>
  </si>
  <si>
    <t>% of Class</t>
  </si>
  <si>
    <t>Table 5</t>
  </si>
  <si>
    <t>Cross Tabulation of Location by Latent Profile</t>
  </si>
  <si>
    <t>Table 6</t>
  </si>
  <si>
    <t>Cross Tabulation of Congregation's ethnic makeup</t>
  </si>
  <si>
    <r>
      <t xml:space="preserve">Note: </t>
    </r>
    <r>
      <rPr>
        <sz val="11"/>
        <color theme="1"/>
        <rFont val="Calibri"/>
        <family val="2"/>
        <scheme val="minor"/>
      </rPr>
      <t xml:space="preserve">There is missing data on account of error in data collection </t>
    </r>
  </si>
  <si>
    <t>Urban/City</t>
  </si>
  <si>
    <t>Class 3: Theologically Liberal</t>
  </si>
  <si>
    <t>Class 1: Theologically Conservative</t>
  </si>
  <si>
    <t xml:space="preserve">Class 2: Theologically Moderate </t>
  </si>
  <si>
    <t>Suburban/town</t>
  </si>
  <si>
    <t>Rural</t>
  </si>
  <si>
    <t>Small Town</t>
  </si>
  <si>
    <t>Missing</t>
  </si>
  <si>
    <t>Theologically Modeate</t>
  </si>
  <si>
    <t>Theologically Liberal</t>
  </si>
  <si>
    <t>White</t>
  </si>
  <si>
    <t>Black/African American</t>
  </si>
  <si>
    <t>Latino/Hispanic</t>
  </si>
  <si>
    <t>Asian/Asian American</t>
  </si>
  <si>
    <t>American Indian/Native American</t>
  </si>
  <si>
    <t>Another Ethnic Group</t>
  </si>
  <si>
    <t>Multiracial</t>
  </si>
  <si>
    <t xml:space="preserve">Total </t>
  </si>
  <si>
    <t>Descriptive Statistics of LPA Indicator Variables for 3 classes and Study Sample</t>
  </si>
  <si>
    <t>Table 1</t>
  </si>
  <si>
    <r>
      <t xml:space="preserve">Note: </t>
    </r>
    <r>
      <rPr>
        <sz val="11"/>
        <color theme="1"/>
        <rFont val="Calibri"/>
        <family val="2"/>
        <scheme val="minor"/>
      </rPr>
      <t xml:space="preserve"> Multiracial was not defined but participants were requested to indicate the approximate percentage of each racial/ethnic group in a church congregation </t>
    </r>
  </si>
  <si>
    <t>Table 7</t>
  </si>
  <si>
    <t>Cross Tabulation of Any Formal Training By Latent Profiles</t>
  </si>
  <si>
    <t>yes</t>
  </si>
  <si>
    <t>no</t>
  </si>
  <si>
    <t>not sure</t>
  </si>
  <si>
    <t>Table 8</t>
  </si>
  <si>
    <t xml:space="preserve">Means Difference of Number of Graduate Level Courses Taken </t>
  </si>
  <si>
    <r>
      <t xml:space="preserve">Note : </t>
    </r>
    <r>
      <rPr>
        <sz val="11"/>
        <color theme="1"/>
        <rFont val="Calibri"/>
        <family val="2"/>
        <scheme val="minor"/>
      </rPr>
      <t>Any formal training in how to interpret psychology from a theological perspective</t>
    </r>
  </si>
  <si>
    <t>Mean</t>
  </si>
  <si>
    <t>Table 9</t>
  </si>
  <si>
    <t xml:space="preserve">Means Difference of Number of Undergraduate Level Courses Taken </t>
  </si>
  <si>
    <r>
      <t>Note</t>
    </r>
    <r>
      <rPr>
        <sz val="11"/>
        <color theme="1"/>
        <rFont val="Calibri"/>
        <family val="2"/>
        <scheme val="minor"/>
      </rPr>
      <t xml:space="preserve">: Test of homogeneity of variance (Levene's statistic) based on means = .386; No significant difference. </t>
    </r>
    <r>
      <rPr>
        <i/>
        <sz val="11"/>
        <color theme="1"/>
        <rFont val="Calibri"/>
        <family val="2"/>
        <scheme val="minor"/>
      </rPr>
      <t xml:space="preserve">F </t>
    </r>
    <r>
      <rPr>
        <sz val="11"/>
        <color theme="1"/>
        <rFont val="Calibri"/>
        <family val="2"/>
        <scheme val="minor"/>
      </rPr>
      <t xml:space="preserve">= 2.62, </t>
    </r>
    <r>
      <rPr>
        <i/>
        <sz val="11"/>
        <color theme="1"/>
        <rFont val="Calibri"/>
        <family val="2"/>
        <scheme val="minor"/>
      </rPr>
      <t xml:space="preserve">p </t>
    </r>
    <r>
      <rPr>
        <sz val="11"/>
        <color theme="1"/>
        <rFont val="Calibri"/>
        <family val="2"/>
        <scheme val="minor"/>
      </rPr>
      <t xml:space="preserve">= .074; </t>
    </r>
  </si>
  <si>
    <r>
      <t>Note</t>
    </r>
    <r>
      <rPr>
        <sz val="11"/>
        <color theme="1"/>
        <rFont val="Calibri"/>
        <family val="2"/>
        <scheme val="minor"/>
      </rPr>
      <t xml:space="preserve">: Test of homogeneity of variances (Levene's statistic) based on means = .140; No significant difference. </t>
    </r>
    <r>
      <rPr>
        <i/>
        <sz val="11"/>
        <color theme="1"/>
        <rFont val="Calibri"/>
        <family val="2"/>
        <scheme val="minor"/>
      </rPr>
      <t xml:space="preserve">F </t>
    </r>
    <r>
      <rPr>
        <sz val="11"/>
        <color theme="1"/>
        <rFont val="Calibri"/>
        <family val="2"/>
        <scheme val="minor"/>
      </rPr>
      <t xml:space="preserve">= 1.54, </t>
    </r>
    <r>
      <rPr>
        <i/>
        <sz val="11"/>
        <color theme="1"/>
        <rFont val="Calibri"/>
        <family val="2"/>
        <scheme val="minor"/>
      </rPr>
      <t xml:space="preserve">p </t>
    </r>
    <r>
      <rPr>
        <sz val="11"/>
        <color theme="1"/>
        <rFont val="Calibri"/>
        <family val="2"/>
        <scheme val="minor"/>
      </rPr>
      <t>= .216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</si>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</sst>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i/>
      <u/>
      <sz val="12"/>
      <color theme="1"/>
      <name val="Times New Roman"/>
      <family val="1"/>
    </font>
    <font>
      <b/>
      <vertAlign val="sub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 wrapText="1"/>
    </xf>
    <xf numFmtId="0" fontId="0" fillId="0" borderId="4" xfId="0" applyBorder="1"/>
    <xf numFmtId="0" fontId="0" fillId="0" borderId="5" xfId="0" applyBorder="1"/>
    <xf numFmtId="0" fontId="0" fillId="0" borderId="0" xfId="0" applyFill="1" applyBorder="1"/>
    <xf numFmtId="0" fontId="2" fillId="0" borderId="5" xfId="0" applyFont="1" applyBorder="1" applyAlignment="1">
      <alignment horizontal="center" wrapText="1"/>
    </xf>
    <xf numFmtId="0" fontId="0" fillId="0" borderId="0" xfId="0" quotePrefix="1" applyBorder="1"/>
    <xf numFmtId="0" fontId="0" fillId="0" borderId="0" xfId="0" quotePrefix="1" applyFill="1" applyBorder="1"/>
    <xf numFmtId="9" fontId="0" fillId="0" borderId="0" xfId="1" applyFont="1" applyBorder="1"/>
    <xf numFmtId="9" fontId="0" fillId="0" borderId="0" xfId="1" applyFont="1"/>
    <xf numFmtId="9" fontId="0" fillId="0" borderId="0" xfId="1" applyFont="1" applyFill="1" applyBorder="1"/>
    <xf numFmtId="9" fontId="0" fillId="0" borderId="4" xfId="1" applyFont="1" applyBorder="1"/>
    <xf numFmtId="10" fontId="0" fillId="0" borderId="4" xfId="0" applyNumberFormat="1" applyBorder="1"/>
    <xf numFmtId="0" fontId="9" fillId="0" borderId="0" xfId="0" applyFont="1"/>
    <xf numFmtId="0" fontId="0" fillId="0" borderId="0" xfId="0" applyAlignment="1">
      <alignment horizontal="center"/>
    </xf>
    <xf numFmtId="10" fontId="0" fillId="0" borderId="0" xfId="0" applyNumberFormat="1" applyBorder="1"/>
    <xf numFmtId="0" fontId="0" fillId="0" borderId="0" xfId="1" applyNumberFormat="1" applyFont="1" applyBorder="1"/>
    <xf numFmtId="0" fontId="0" fillId="0" borderId="0" xfId="0" applyNumberFormat="1" applyBorder="1"/>
    <xf numFmtId="0" fontId="0" fillId="0" borderId="4" xfId="0" applyBorder="1" applyAlignment="1">
      <alignment horizontal="right" wrapText="1"/>
    </xf>
    <xf numFmtId="0" fontId="8" fillId="0" borderId="0" xfId="0" applyFont="1" applyBorder="1"/>
    <xf numFmtId="0" fontId="8" fillId="0" borderId="0" xfId="0" applyFont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0" fontId="10" fillId="0" borderId="4" xfId="0" applyFont="1" applyBorder="1"/>
    <xf numFmtId="0" fontId="8" fillId="0" borderId="0" xfId="0" applyFont="1" applyFill="1" applyBorder="1" applyAlignment="1">
      <alignment horizontal="left" wrapText="1"/>
    </xf>
    <xf numFmtId="9" fontId="8" fillId="0" borderId="0" xfId="1" applyFont="1"/>
    <xf numFmtId="0" fontId="0" fillId="0" borderId="0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0" borderId="0" xfId="0" applyFont="1"/>
    <xf numFmtId="0" fontId="11" fillId="0" borderId="0" xfId="0" applyFont="1" applyFill="1" applyBorder="1" applyAlignment="1">
      <alignment vertical="center" wrapText="1"/>
    </xf>
    <xf numFmtId="0" fontId="0" fillId="0" borderId="0" xfId="0" applyFont="1"/>
    <xf numFmtId="0" fontId="0" fillId="0" borderId="4" xfId="0" applyFill="1" applyBorder="1" applyAlignment="1">
      <alignment horizontal="left" wrapText="1"/>
    </xf>
    <xf numFmtId="164" fontId="0" fillId="0" borderId="0" xfId="0" applyNumberFormat="1" applyBorder="1"/>
    <xf numFmtId="164" fontId="0" fillId="0" borderId="0" xfId="1" applyNumberFormat="1" applyFont="1" applyBorder="1"/>
    <xf numFmtId="164" fontId="0" fillId="0" borderId="0" xfId="1" applyNumberFormat="1" applyFont="1" applyFill="1" applyBorder="1"/>
    <xf numFmtId="0" fontId="0" fillId="0" borderId="0" xfId="0" applyNumberFormat="1"/>
    <xf numFmtId="0" fontId="0" fillId="0" borderId="0" xfId="0" applyNumberFormat="1" applyFill="1" applyBorder="1"/>
    <xf numFmtId="0" fontId="9" fillId="0" borderId="0" xfId="0" applyFont="1" applyBorder="1"/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Fill="1" applyBorder="1"/>
    <xf numFmtId="0" fontId="0" fillId="0" borderId="5" xfId="0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96879-C76A-481A-801A-78DE8B48E91F}">
  <dimension ref="A1:Q128"/>
  <sheetViews>
    <sheetView tabSelected="1" zoomScale="60" zoomScaleNormal="60" workbookViewId="0">
      <selection activeCell="F132" sqref="F132"/>
    </sheetView>
  </sheetViews>
  <sheetFormatPr defaultRowHeight="15" x14ac:dyDescent="0.25"/>
  <cols>
    <col min="1" max="1" width="16.85546875" customWidth="1"/>
    <col min="2" max="2" width="15.140625" customWidth="1"/>
    <col min="3" max="3" width="11.5703125" customWidth="1"/>
    <col min="5" max="5" width="17" customWidth="1"/>
    <col min="6" max="6" width="12.85546875" customWidth="1"/>
    <col min="8" max="8" width="12.140625" customWidth="1"/>
    <col min="10" max="10" width="12.85546875" customWidth="1"/>
  </cols>
  <sheetData>
    <row r="1" spans="1:17" x14ac:dyDescent="0.25">
      <c r="A1" s="45" t="s">
        <v>119</v>
      </c>
    </row>
    <row r="2" spans="1:17" x14ac:dyDescent="0.25">
      <c r="A2" s="47" t="s">
        <v>118</v>
      </c>
    </row>
    <row r="3" spans="1:17" ht="15.75" thickBot="1" x14ac:dyDescent="0.3">
      <c r="A3" s="47"/>
    </row>
    <row r="4" spans="1:17" ht="16.5" thickBot="1" x14ac:dyDescent="0.3">
      <c r="A4" s="1" t="s">
        <v>0</v>
      </c>
      <c r="B4" s="62" t="s">
        <v>1</v>
      </c>
      <c r="C4" s="62"/>
      <c r="D4" s="62"/>
      <c r="E4" s="62"/>
      <c r="F4" s="62" t="s">
        <v>2</v>
      </c>
      <c r="G4" s="62"/>
      <c r="H4" s="62"/>
      <c r="I4" s="62"/>
      <c r="J4" s="62" t="s">
        <v>3</v>
      </c>
      <c r="K4" s="62"/>
      <c r="L4" s="62"/>
      <c r="M4" s="62"/>
      <c r="N4" s="62" t="s">
        <v>4</v>
      </c>
      <c r="O4" s="62"/>
      <c r="P4" s="4" t="s">
        <v>5</v>
      </c>
      <c r="Q4" s="5"/>
    </row>
    <row r="5" spans="1:17" ht="15.75" x14ac:dyDescent="0.25">
      <c r="A5" s="6"/>
      <c r="B5" s="7" t="s">
        <v>6</v>
      </c>
      <c r="C5" s="7" t="s">
        <v>7</v>
      </c>
      <c r="D5" s="7" t="s">
        <v>8</v>
      </c>
      <c r="E5" s="7" t="s">
        <v>9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6</v>
      </c>
      <c r="K5" s="7" t="s">
        <v>7</v>
      </c>
      <c r="L5" s="7" t="s">
        <v>8</v>
      </c>
      <c r="M5" s="7" t="s">
        <v>9</v>
      </c>
      <c r="N5" s="7" t="s">
        <v>6</v>
      </c>
      <c r="O5" s="8" t="s">
        <v>7</v>
      </c>
      <c r="P5" s="60"/>
      <c r="Q5" s="60"/>
    </row>
    <row r="6" spans="1:17" ht="18.75" x14ac:dyDescent="0.25">
      <c r="A6" s="6" t="s">
        <v>10</v>
      </c>
      <c r="B6" s="2" t="s">
        <v>11</v>
      </c>
      <c r="C6" s="2">
        <v>0.53</v>
      </c>
      <c r="D6" s="2">
        <v>0.45</v>
      </c>
      <c r="E6" s="2">
        <v>67.400000000000006</v>
      </c>
      <c r="F6" s="2" t="s">
        <v>12</v>
      </c>
      <c r="G6" s="2">
        <v>0.89</v>
      </c>
      <c r="H6" s="2">
        <v>-0.18</v>
      </c>
      <c r="I6" s="2">
        <v>42.8</v>
      </c>
      <c r="J6" s="2" t="s">
        <v>13</v>
      </c>
      <c r="K6" s="2">
        <v>1.38</v>
      </c>
      <c r="L6" s="2">
        <v>-1.35</v>
      </c>
      <c r="M6" s="2">
        <v>8.8000000000000007</v>
      </c>
      <c r="N6" s="2">
        <v>4.29</v>
      </c>
      <c r="O6" s="6">
        <v>1.2</v>
      </c>
      <c r="P6" s="6">
        <v>230.52</v>
      </c>
      <c r="Q6" s="6"/>
    </row>
    <row r="7" spans="1:17" ht="31.5" x14ac:dyDescent="0.25">
      <c r="A7" s="6" t="s">
        <v>14</v>
      </c>
      <c r="B7" s="2" t="s">
        <v>15</v>
      </c>
      <c r="C7" s="2">
        <v>0.06</v>
      </c>
      <c r="D7" s="2">
        <v>0.6</v>
      </c>
      <c r="E7" s="2">
        <v>72.599999999999994</v>
      </c>
      <c r="F7" s="2" t="s">
        <v>16</v>
      </c>
      <c r="G7" s="2">
        <v>0.46</v>
      </c>
      <c r="H7" s="2">
        <v>-0.25</v>
      </c>
      <c r="I7" s="2">
        <v>40.1</v>
      </c>
      <c r="J7" s="2" t="s">
        <v>17</v>
      </c>
      <c r="K7" s="2">
        <v>0.47</v>
      </c>
      <c r="L7" s="2">
        <v>-1.81</v>
      </c>
      <c r="M7" s="2">
        <v>3.5</v>
      </c>
      <c r="N7" s="2">
        <v>4.08</v>
      </c>
      <c r="O7" s="6">
        <v>1.52</v>
      </c>
      <c r="P7" s="6">
        <v>6341.92</v>
      </c>
      <c r="Q7" s="6"/>
    </row>
    <row r="8" spans="1:17" ht="31.5" x14ac:dyDescent="0.25">
      <c r="A8" s="6" t="s">
        <v>18</v>
      </c>
      <c r="B8" s="2" t="s">
        <v>19</v>
      </c>
      <c r="C8" s="2">
        <v>0.32</v>
      </c>
      <c r="D8" s="2">
        <v>0.43</v>
      </c>
      <c r="E8" s="2">
        <v>66.599999999999994</v>
      </c>
      <c r="F8" s="2" t="s">
        <v>20</v>
      </c>
      <c r="G8" s="2">
        <v>0.75</v>
      </c>
      <c r="H8" s="2">
        <v>-0.13</v>
      </c>
      <c r="I8" s="2">
        <v>44.8</v>
      </c>
      <c r="J8" s="2" t="s">
        <v>21</v>
      </c>
      <c r="K8" s="2">
        <v>1.36</v>
      </c>
      <c r="L8" s="2">
        <v>-1.31</v>
      </c>
      <c r="M8" s="2">
        <v>9.5</v>
      </c>
      <c r="N8" s="2">
        <v>4.49</v>
      </c>
      <c r="O8" s="6">
        <v>1.04</v>
      </c>
      <c r="P8" s="6">
        <v>208.52</v>
      </c>
      <c r="Q8" s="6"/>
    </row>
    <row r="9" spans="1:17" ht="31.5" x14ac:dyDescent="0.25">
      <c r="A9" s="6" t="s">
        <v>22</v>
      </c>
      <c r="B9" s="2" t="s">
        <v>23</v>
      </c>
      <c r="C9" s="2">
        <v>1.1100000000000001</v>
      </c>
      <c r="D9" s="2">
        <v>0.43</v>
      </c>
      <c r="E9" s="2">
        <v>66.599999999999994</v>
      </c>
      <c r="F9" s="2" t="s">
        <v>24</v>
      </c>
      <c r="G9" s="2">
        <v>0.9</v>
      </c>
      <c r="H9" s="2">
        <v>-0.59</v>
      </c>
      <c r="I9" s="2">
        <v>27.8</v>
      </c>
      <c r="J9" s="2" t="s">
        <v>25</v>
      </c>
      <c r="K9" s="2">
        <v>1.08</v>
      </c>
      <c r="L9" s="2">
        <v>-1.1200000000000001</v>
      </c>
      <c r="M9" s="2">
        <v>13.1</v>
      </c>
      <c r="N9" s="2">
        <v>3.41</v>
      </c>
      <c r="O9" s="6">
        <v>1.43</v>
      </c>
      <c r="P9" s="6">
        <v>151.22999999999999</v>
      </c>
      <c r="Q9" s="6"/>
    </row>
    <row r="10" spans="1:17" ht="18.75" x14ac:dyDescent="0.25">
      <c r="A10" s="6" t="s">
        <v>26</v>
      </c>
      <c r="B10" s="2" t="s">
        <v>27</v>
      </c>
      <c r="C10" s="2">
        <v>1.4</v>
      </c>
      <c r="D10" s="2">
        <v>0.19</v>
      </c>
      <c r="E10" s="2">
        <v>57.5</v>
      </c>
      <c r="F10" s="2" t="s">
        <v>28</v>
      </c>
      <c r="G10" s="2">
        <v>1.1000000000000001</v>
      </c>
      <c r="H10" s="2">
        <v>-0.08</v>
      </c>
      <c r="I10" s="2">
        <v>46.8</v>
      </c>
      <c r="J10" s="2" t="s">
        <v>29</v>
      </c>
      <c r="K10" s="2">
        <v>0.87</v>
      </c>
      <c r="L10" s="2">
        <v>-0.57999999999999996</v>
      </c>
      <c r="M10" s="2">
        <v>28.1</v>
      </c>
      <c r="N10" s="2">
        <v>2.2200000000000002</v>
      </c>
      <c r="O10" s="6">
        <v>1.34</v>
      </c>
      <c r="P10" s="6">
        <v>22.38</v>
      </c>
      <c r="Q10" s="6"/>
    </row>
    <row r="11" spans="1:17" ht="31.5" x14ac:dyDescent="0.25">
      <c r="A11" s="6" t="s">
        <v>30</v>
      </c>
      <c r="B11" s="2" t="s">
        <v>31</v>
      </c>
      <c r="C11" s="2">
        <v>0.88</v>
      </c>
      <c r="D11" s="2">
        <v>0.22</v>
      </c>
      <c r="E11" s="2">
        <v>58.7</v>
      </c>
      <c r="F11" s="2" t="s">
        <v>32</v>
      </c>
      <c r="G11" s="2">
        <v>1.1299999999999999</v>
      </c>
      <c r="H11" s="2">
        <v>-0.25</v>
      </c>
      <c r="I11" s="2">
        <v>40.1</v>
      </c>
      <c r="J11" s="2" t="s">
        <v>33</v>
      </c>
      <c r="K11" s="2">
        <v>1.31</v>
      </c>
      <c r="L11" s="2">
        <v>-0.61</v>
      </c>
      <c r="M11" s="2">
        <v>27.1</v>
      </c>
      <c r="N11" s="2">
        <v>4.05</v>
      </c>
      <c r="O11" s="6">
        <v>1.08</v>
      </c>
      <c r="P11" s="6">
        <v>27.77</v>
      </c>
      <c r="Q11" s="6"/>
    </row>
    <row r="12" spans="1:17" ht="31.5" x14ac:dyDescent="0.25">
      <c r="A12" s="6" t="s">
        <v>34</v>
      </c>
      <c r="B12" s="2" t="s">
        <v>35</v>
      </c>
      <c r="C12" s="2">
        <v>1.31</v>
      </c>
      <c r="D12" s="2">
        <v>0.13</v>
      </c>
      <c r="E12" s="2">
        <v>55.2</v>
      </c>
      <c r="F12" s="2" t="s">
        <v>36</v>
      </c>
      <c r="G12" s="2">
        <v>0.98</v>
      </c>
      <c r="H12" s="2">
        <v>-0.22</v>
      </c>
      <c r="I12" s="2">
        <v>41.3</v>
      </c>
      <c r="J12" s="2" t="s">
        <v>37</v>
      </c>
      <c r="K12" s="2">
        <v>1.23</v>
      </c>
      <c r="L12" s="2">
        <v>-0.32</v>
      </c>
      <c r="M12" s="2">
        <v>37.4</v>
      </c>
      <c r="N12" s="2">
        <v>2.19</v>
      </c>
      <c r="O12" s="6">
        <v>1.23</v>
      </c>
      <c r="P12" s="6">
        <v>7.68</v>
      </c>
      <c r="Q12" s="6"/>
    </row>
    <row r="13" spans="1:17" ht="31.5" x14ac:dyDescent="0.25">
      <c r="A13" s="6" t="s">
        <v>38</v>
      </c>
      <c r="B13" s="2" t="s">
        <v>39</v>
      </c>
      <c r="C13" s="2">
        <v>1.5</v>
      </c>
      <c r="D13" s="2">
        <v>0.34</v>
      </c>
      <c r="E13" s="2">
        <v>63.3</v>
      </c>
      <c r="F13" s="2" t="s">
        <v>40</v>
      </c>
      <c r="G13" s="2">
        <v>0.9</v>
      </c>
      <c r="H13" s="2">
        <v>-0.56999999999999995</v>
      </c>
      <c r="I13" s="2">
        <v>28.4</v>
      </c>
      <c r="J13" s="2" t="s">
        <v>41</v>
      </c>
      <c r="K13" s="2">
        <v>0.71</v>
      </c>
      <c r="L13" s="2">
        <v>-0.82</v>
      </c>
      <c r="M13" s="2">
        <v>20.6</v>
      </c>
      <c r="N13" s="2">
        <v>2.44</v>
      </c>
      <c r="O13" s="6">
        <v>1.52</v>
      </c>
      <c r="P13" s="6">
        <v>67.900000000000006</v>
      </c>
      <c r="Q13" s="6"/>
    </row>
    <row r="14" spans="1:17" ht="31.5" x14ac:dyDescent="0.25">
      <c r="A14" s="6" t="s">
        <v>42</v>
      </c>
      <c r="B14" s="2" t="s">
        <v>43</v>
      </c>
      <c r="C14" s="2">
        <v>0.74</v>
      </c>
      <c r="D14" s="2">
        <v>0.39</v>
      </c>
      <c r="E14" s="2">
        <v>65.2</v>
      </c>
      <c r="F14" s="2" t="s">
        <v>44</v>
      </c>
      <c r="G14" s="2">
        <v>0.96</v>
      </c>
      <c r="H14" s="2">
        <v>-0.38</v>
      </c>
      <c r="I14" s="2">
        <v>35.200000000000003</v>
      </c>
      <c r="J14" s="2" t="s">
        <v>45</v>
      </c>
      <c r="K14" s="2">
        <v>1.23</v>
      </c>
      <c r="L14" s="2">
        <v>-1.07</v>
      </c>
      <c r="M14" s="2">
        <v>14.2</v>
      </c>
      <c r="N14" s="2">
        <v>4.18</v>
      </c>
      <c r="O14" s="6">
        <v>1.1100000000000001</v>
      </c>
      <c r="P14" s="6">
        <v>115.7</v>
      </c>
      <c r="Q14" s="6"/>
    </row>
    <row r="15" spans="1:17" ht="32.25" thickBot="1" x14ac:dyDescent="0.3">
      <c r="A15" s="9" t="s">
        <v>46</v>
      </c>
      <c r="B15" s="10" t="s">
        <v>47</v>
      </c>
      <c r="C15" s="10">
        <v>0.66</v>
      </c>
      <c r="D15" s="10">
        <v>-0.12</v>
      </c>
      <c r="E15" s="10">
        <v>45.2</v>
      </c>
      <c r="F15" s="10" t="s">
        <v>48</v>
      </c>
      <c r="G15" s="10">
        <v>0.83</v>
      </c>
      <c r="H15" s="10">
        <v>0.26</v>
      </c>
      <c r="I15" s="10">
        <v>60.3</v>
      </c>
      <c r="J15" s="10" t="s">
        <v>48</v>
      </c>
      <c r="K15" s="10">
        <v>1.04</v>
      </c>
      <c r="L15" s="10">
        <v>0.26</v>
      </c>
      <c r="M15" s="10">
        <v>60.3</v>
      </c>
      <c r="N15" s="10">
        <v>1.42</v>
      </c>
      <c r="O15" s="9">
        <v>0.78</v>
      </c>
      <c r="P15" s="9">
        <v>6.12</v>
      </c>
      <c r="Q15" s="9"/>
    </row>
    <row r="16" spans="1:17" ht="48" thickBot="1" x14ac:dyDescent="0.3">
      <c r="A16" s="9" t="s">
        <v>49</v>
      </c>
      <c r="B16" s="10" t="s">
        <v>50</v>
      </c>
      <c r="C16" s="10">
        <v>1.38</v>
      </c>
      <c r="D16" s="10">
        <v>-0.23</v>
      </c>
      <c r="E16" s="10">
        <v>40.9</v>
      </c>
      <c r="F16" s="10" t="s">
        <v>51</v>
      </c>
      <c r="G16" s="10">
        <v>1.36</v>
      </c>
      <c r="H16" s="10">
        <v>0.32</v>
      </c>
      <c r="I16" s="10">
        <v>62.6</v>
      </c>
      <c r="J16" s="10" t="s">
        <v>52</v>
      </c>
      <c r="K16" s="10">
        <v>1.41</v>
      </c>
      <c r="L16" s="10">
        <v>0.57999999999999996</v>
      </c>
      <c r="M16" s="10">
        <v>71.900000000000006</v>
      </c>
      <c r="N16" s="10">
        <v>3.01</v>
      </c>
      <c r="O16" s="9">
        <v>1.72</v>
      </c>
      <c r="P16" s="1">
        <v>107.63</v>
      </c>
      <c r="Q16" s="1"/>
    </row>
    <row r="18" spans="1:15" ht="15.75" x14ac:dyDescent="0.25">
      <c r="A18" s="46" t="s">
        <v>53</v>
      </c>
    </row>
    <row r="19" spans="1:15" ht="15.75" x14ac:dyDescent="0.25">
      <c r="A19" s="11" t="s">
        <v>54</v>
      </c>
    </row>
    <row r="20" spans="1:15" ht="15.75" thickBot="1" x14ac:dyDescent="0.3"/>
    <row r="21" spans="1:15" ht="16.5" thickBot="1" x14ac:dyDescent="0.3">
      <c r="A21" s="1" t="s">
        <v>0</v>
      </c>
      <c r="B21" s="3"/>
      <c r="C21" s="61" t="s">
        <v>55</v>
      </c>
      <c r="D21" s="61"/>
      <c r="E21" s="61"/>
      <c r="F21" s="61"/>
      <c r="G21" s="61" t="s">
        <v>56</v>
      </c>
      <c r="H21" s="61"/>
      <c r="I21" s="61"/>
      <c r="J21" s="61"/>
      <c r="K21" s="61" t="s">
        <v>57</v>
      </c>
      <c r="L21" s="61"/>
      <c r="M21" s="61"/>
      <c r="N21" s="61" t="s">
        <v>4</v>
      </c>
      <c r="O21" s="61"/>
    </row>
    <row r="22" spans="1:15" ht="15.75" customHeight="1" x14ac:dyDescent="0.25">
      <c r="A22" s="63"/>
      <c r="B22" s="63"/>
      <c r="C22" s="63"/>
      <c r="D22" s="12" t="s">
        <v>6</v>
      </c>
      <c r="E22" s="12" t="s">
        <v>8</v>
      </c>
      <c r="F22" s="64" t="s">
        <v>9</v>
      </c>
      <c r="G22" s="64"/>
      <c r="H22" s="12" t="s">
        <v>6</v>
      </c>
      <c r="I22" s="12" t="s">
        <v>8</v>
      </c>
      <c r="J22" s="12" t="s">
        <v>9</v>
      </c>
      <c r="K22" s="12" t="s">
        <v>6</v>
      </c>
      <c r="L22" s="12" t="s">
        <v>8</v>
      </c>
      <c r="M22" s="12" t="s">
        <v>9</v>
      </c>
      <c r="N22" s="12" t="s">
        <v>6</v>
      </c>
      <c r="O22" s="12" t="s">
        <v>7</v>
      </c>
    </row>
    <row r="23" spans="1:15" ht="15.75" x14ac:dyDescent="0.25">
      <c r="A23" s="65" t="s">
        <v>58</v>
      </c>
      <c r="B23" s="65"/>
      <c r="C23" s="65"/>
      <c r="D23" s="13">
        <v>3.02</v>
      </c>
      <c r="E23" s="13">
        <f xml:space="preserve"> (D23-N23)/O23</f>
        <v>-0.26966292134831432</v>
      </c>
      <c r="F23" s="66">
        <v>39</v>
      </c>
      <c r="G23" s="66"/>
      <c r="H23" s="13">
        <v>3.54</v>
      </c>
      <c r="I23" s="13">
        <f>(H23-N23)/O23</f>
        <v>0.31460674157303398</v>
      </c>
      <c r="J23" s="15">
        <v>62</v>
      </c>
      <c r="K23" s="13">
        <v>3.91</v>
      </c>
      <c r="L23" s="13">
        <f>(K23-N23)/O23</f>
        <v>0.73033707865168573</v>
      </c>
      <c r="M23" s="13">
        <v>77</v>
      </c>
      <c r="N23" s="13">
        <v>3.26</v>
      </c>
      <c r="O23" s="13">
        <v>0.89</v>
      </c>
    </row>
    <row r="24" spans="1:15" ht="15.75" x14ac:dyDescent="0.25">
      <c r="A24" s="65" t="s">
        <v>59</v>
      </c>
      <c r="B24" s="65"/>
      <c r="C24" s="65"/>
      <c r="D24" s="13">
        <v>3.16</v>
      </c>
      <c r="E24" s="13">
        <f t="shared" ref="E24:E34" si="0" xml:space="preserve"> (D24-N24)/O24</f>
        <v>0.16000000000000014</v>
      </c>
      <c r="F24" s="66">
        <v>56</v>
      </c>
      <c r="G24" s="66"/>
      <c r="H24" s="13">
        <v>2.65</v>
      </c>
      <c r="I24" s="13">
        <f t="shared" ref="I24:I34" si="1">(H24-N24)/O24</f>
        <v>-0.35000000000000009</v>
      </c>
      <c r="J24" s="15">
        <v>36</v>
      </c>
      <c r="K24" s="13">
        <v>2.64</v>
      </c>
      <c r="L24" s="13">
        <f t="shared" ref="L24:L34" si="2">(K24-N24)/O24</f>
        <v>-0.35999999999999988</v>
      </c>
      <c r="M24" s="13">
        <v>36</v>
      </c>
      <c r="N24" s="13">
        <v>3</v>
      </c>
      <c r="O24" s="13">
        <v>1</v>
      </c>
    </row>
    <row r="25" spans="1:15" ht="15.75" x14ac:dyDescent="0.25">
      <c r="A25" s="67" t="s">
        <v>60</v>
      </c>
      <c r="B25" s="67"/>
      <c r="C25" s="67"/>
      <c r="D25" s="14">
        <v>4.0199999999999996</v>
      </c>
      <c r="E25" s="14">
        <f t="shared" si="0"/>
        <v>0.35338345864661636</v>
      </c>
      <c r="F25" s="68">
        <v>64</v>
      </c>
      <c r="G25" s="68"/>
      <c r="H25" s="14">
        <v>3</v>
      </c>
      <c r="I25" s="14">
        <f t="shared" si="1"/>
        <v>-0.41353383458646603</v>
      </c>
      <c r="J25" s="16">
        <v>34</v>
      </c>
      <c r="K25" s="14">
        <v>2.2999999999999998</v>
      </c>
      <c r="L25" s="14">
        <f t="shared" si="2"/>
        <v>-0.93984962406015038</v>
      </c>
      <c r="M25" s="14">
        <v>17</v>
      </c>
      <c r="N25" s="14">
        <v>3.55</v>
      </c>
      <c r="O25" s="14">
        <v>1.33</v>
      </c>
    </row>
    <row r="26" spans="1:15" ht="15.75" x14ac:dyDescent="0.25">
      <c r="A26" s="69" t="s">
        <v>61</v>
      </c>
      <c r="B26" s="69"/>
      <c r="C26" s="69"/>
      <c r="D26" s="13">
        <v>3.52</v>
      </c>
      <c r="E26" s="13">
        <f t="shared" si="0"/>
        <v>-0.10769230769230745</v>
      </c>
      <c r="F26" s="70">
        <v>46</v>
      </c>
      <c r="G26" s="70"/>
      <c r="H26" s="13">
        <v>3.62</v>
      </c>
      <c r="I26" s="13">
        <f t="shared" si="1"/>
        <v>4.6153846153846538E-2</v>
      </c>
      <c r="J26" s="15">
        <v>52</v>
      </c>
      <c r="K26" s="13">
        <v>3.78</v>
      </c>
      <c r="L26" s="13">
        <f t="shared" si="2"/>
        <v>0.29230769230769221</v>
      </c>
      <c r="M26" s="13">
        <v>61</v>
      </c>
      <c r="N26" s="13">
        <v>3.59</v>
      </c>
      <c r="O26" s="13">
        <v>0.65</v>
      </c>
    </row>
    <row r="27" spans="1:15" ht="15.75" x14ac:dyDescent="0.25">
      <c r="A27" s="65" t="s">
        <v>62</v>
      </c>
      <c r="B27" s="65"/>
      <c r="C27" s="65"/>
      <c r="D27" s="13">
        <v>3.39</v>
      </c>
      <c r="E27" s="13">
        <f t="shared" si="0"/>
        <v>-0.11764705882352951</v>
      </c>
      <c r="F27" s="66">
        <v>45</v>
      </c>
      <c r="G27" s="66"/>
      <c r="H27" s="13">
        <v>3.62</v>
      </c>
      <c r="I27" s="13">
        <f t="shared" si="1"/>
        <v>0.2205882352941175</v>
      </c>
      <c r="J27" s="15">
        <v>59</v>
      </c>
      <c r="K27" s="13">
        <v>3.69</v>
      </c>
      <c r="L27" s="13">
        <f t="shared" si="2"/>
        <v>0.32352941176470551</v>
      </c>
      <c r="M27" s="13">
        <v>63</v>
      </c>
      <c r="N27" s="13">
        <v>3.47</v>
      </c>
      <c r="O27" s="13">
        <v>0.68</v>
      </c>
    </row>
    <row r="28" spans="1:15" ht="15.75" x14ac:dyDescent="0.25">
      <c r="A28" s="65" t="s">
        <v>63</v>
      </c>
      <c r="B28" s="65"/>
      <c r="C28" s="65"/>
      <c r="D28" s="13">
        <v>3.32</v>
      </c>
      <c r="E28" s="13">
        <f t="shared" si="0"/>
        <v>-0.13513513513513525</v>
      </c>
      <c r="F28" s="66">
        <v>44</v>
      </c>
      <c r="G28" s="66"/>
      <c r="H28" s="13">
        <v>3.7</v>
      </c>
      <c r="I28" s="13">
        <f t="shared" si="1"/>
        <v>0.37837837837837873</v>
      </c>
      <c r="J28" s="15">
        <v>65</v>
      </c>
      <c r="K28" s="13">
        <v>3.6</v>
      </c>
      <c r="L28" s="13">
        <f t="shared" si="2"/>
        <v>0.24324324324324345</v>
      </c>
      <c r="M28" s="13">
        <v>59</v>
      </c>
      <c r="N28" s="13">
        <v>3.42</v>
      </c>
      <c r="O28" s="13">
        <v>0.74</v>
      </c>
    </row>
    <row r="29" spans="1:15" ht="15.75" x14ac:dyDescent="0.25">
      <c r="A29" s="65" t="s">
        <v>64</v>
      </c>
      <c r="B29" s="65"/>
      <c r="C29" s="65"/>
      <c r="D29" s="13">
        <v>2.85</v>
      </c>
      <c r="E29" s="13">
        <f t="shared" si="0"/>
        <v>-0.15853658536585355</v>
      </c>
      <c r="F29" s="66">
        <v>44</v>
      </c>
      <c r="G29" s="66"/>
      <c r="H29" s="13">
        <v>3.22</v>
      </c>
      <c r="I29" s="13">
        <f t="shared" si="1"/>
        <v>0.29268292682926855</v>
      </c>
      <c r="J29" s="15">
        <v>61</v>
      </c>
      <c r="K29" s="13">
        <v>3.28</v>
      </c>
      <c r="L29" s="13">
        <f t="shared" si="2"/>
        <v>0.36585365853658519</v>
      </c>
      <c r="M29" s="13">
        <v>64</v>
      </c>
      <c r="N29" s="13">
        <v>2.98</v>
      </c>
      <c r="O29" s="13">
        <v>0.82</v>
      </c>
    </row>
    <row r="30" spans="1:15" ht="15.75" x14ac:dyDescent="0.25">
      <c r="A30" s="65" t="s">
        <v>65</v>
      </c>
      <c r="B30" s="65"/>
      <c r="C30" s="65"/>
      <c r="D30" s="13">
        <v>2.69</v>
      </c>
      <c r="E30" s="13">
        <f t="shared" si="0"/>
        <v>-0.16455696202531631</v>
      </c>
      <c r="F30" s="66">
        <v>44</v>
      </c>
      <c r="G30" s="66"/>
      <c r="H30" s="13">
        <v>3.06</v>
      </c>
      <c r="I30" s="13">
        <f t="shared" si="1"/>
        <v>0.30379746835443061</v>
      </c>
      <c r="J30" s="15">
        <v>62</v>
      </c>
      <c r="K30" s="13">
        <v>3.13</v>
      </c>
      <c r="L30" s="13">
        <f t="shared" si="2"/>
        <v>0.39240506329113928</v>
      </c>
      <c r="M30" s="13">
        <v>65</v>
      </c>
      <c r="N30" s="13">
        <v>2.82</v>
      </c>
      <c r="O30" s="13">
        <v>0.79</v>
      </c>
    </row>
    <row r="31" spans="1:15" ht="15.75" x14ac:dyDescent="0.25">
      <c r="A31" s="65" t="s">
        <v>66</v>
      </c>
      <c r="B31" s="65"/>
      <c r="C31" s="65"/>
      <c r="D31" s="13">
        <v>3.02</v>
      </c>
      <c r="E31" s="13">
        <f t="shared" si="0"/>
        <v>-0.16666666666666652</v>
      </c>
      <c r="F31" s="66">
        <v>43</v>
      </c>
      <c r="G31" s="66"/>
      <c r="H31" s="13">
        <v>3.46</v>
      </c>
      <c r="I31" s="13">
        <f t="shared" si="1"/>
        <v>0.39743589743589747</v>
      </c>
      <c r="J31" s="15">
        <v>66</v>
      </c>
      <c r="K31" s="13">
        <v>3.41</v>
      </c>
      <c r="L31" s="13">
        <f t="shared" si="2"/>
        <v>0.33333333333333359</v>
      </c>
      <c r="M31" s="13">
        <v>63</v>
      </c>
      <c r="N31" s="13">
        <v>3.15</v>
      </c>
      <c r="O31" s="13">
        <v>0.78</v>
      </c>
    </row>
    <row r="32" spans="1:15" ht="15.75" x14ac:dyDescent="0.25">
      <c r="A32" s="65" t="s">
        <v>67</v>
      </c>
      <c r="B32" s="65"/>
      <c r="C32" s="65"/>
      <c r="D32" s="13">
        <v>2.87</v>
      </c>
      <c r="E32" s="13">
        <f t="shared" si="0"/>
        <v>-0.16455696202531631</v>
      </c>
      <c r="F32" s="66">
        <v>44</v>
      </c>
      <c r="G32" s="66"/>
      <c r="H32" s="13">
        <v>3.27</v>
      </c>
      <c r="I32" s="13">
        <f t="shared" si="1"/>
        <v>0.34177215189873417</v>
      </c>
      <c r="J32" s="15">
        <v>63</v>
      </c>
      <c r="K32" s="13">
        <v>3.3</v>
      </c>
      <c r="L32" s="13">
        <f t="shared" si="2"/>
        <v>0.37974683544303772</v>
      </c>
      <c r="M32" s="13">
        <v>65</v>
      </c>
      <c r="N32" s="13">
        <v>3</v>
      </c>
      <c r="O32" s="13">
        <v>0.79</v>
      </c>
    </row>
    <row r="33" spans="1:15" ht="15.75" x14ac:dyDescent="0.25">
      <c r="A33" s="65" t="s">
        <v>68</v>
      </c>
      <c r="B33" s="65"/>
      <c r="C33" s="65"/>
      <c r="D33" s="13">
        <v>2.67</v>
      </c>
      <c r="E33" s="13">
        <f t="shared" si="0"/>
        <v>-0.14285714285714299</v>
      </c>
      <c r="F33" s="66">
        <v>44</v>
      </c>
      <c r="G33" s="66"/>
      <c r="H33" s="13">
        <v>3</v>
      </c>
      <c r="I33" s="13">
        <f t="shared" si="1"/>
        <v>0.24999999999999997</v>
      </c>
      <c r="J33" s="15">
        <v>60</v>
      </c>
      <c r="K33" s="13">
        <v>3.07</v>
      </c>
      <c r="L33" s="13">
        <f t="shared" si="2"/>
        <v>0.33333333333333309</v>
      </c>
      <c r="M33" s="13">
        <v>63</v>
      </c>
      <c r="N33" s="13">
        <v>2.79</v>
      </c>
      <c r="O33" s="13">
        <v>0.84</v>
      </c>
    </row>
    <row r="34" spans="1:15" ht="15.75" x14ac:dyDescent="0.25">
      <c r="A34" s="67" t="s">
        <v>69</v>
      </c>
      <c r="B34" s="67"/>
      <c r="C34" s="67"/>
      <c r="D34" s="14">
        <v>2.86</v>
      </c>
      <c r="E34" s="14">
        <f t="shared" si="0"/>
        <v>-0.17283950617283964</v>
      </c>
      <c r="F34" s="68">
        <v>43</v>
      </c>
      <c r="G34" s="68"/>
      <c r="H34" s="14">
        <v>3.24</v>
      </c>
      <c r="I34" s="14">
        <f t="shared" si="1"/>
        <v>0.29629629629629656</v>
      </c>
      <c r="J34" s="16">
        <v>62</v>
      </c>
      <c r="K34" s="14">
        <v>3.33</v>
      </c>
      <c r="L34" s="14">
        <f t="shared" si="2"/>
        <v>0.4074074074074075</v>
      </c>
      <c r="M34" s="14">
        <v>66</v>
      </c>
      <c r="N34" s="14">
        <v>3</v>
      </c>
      <c r="O34" s="14">
        <v>0.81</v>
      </c>
    </row>
    <row r="37" spans="1:15" x14ac:dyDescent="0.25">
      <c r="A37" s="45" t="s">
        <v>70</v>
      </c>
    </row>
    <row r="38" spans="1:15" x14ac:dyDescent="0.25">
      <c r="A38" t="s">
        <v>71</v>
      </c>
    </row>
    <row r="40" spans="1:15" ht="57.75" customHeight="1" x14ac:dyDescent="0.25">
      <c r="A40" s="21"/>
      <c r="B40" s="21" t="s">
        <v>88</v>
      </c>
      <c r="C40" s="23" t="s">
        <v>87</v>
      </c>
      <c r="D40" s="23" t="s">
        <v>83</v>
      </c>
      <c r="E40" s="23" t="s">
        <v>84</v>
      </c>
      <c r="F40" s="23" t="s">
        <v>85</v>
      </c>
      <c r="G40" s="23" t="s">
        <v>86</v>
      </c>
      <c r="H40" s="23" t="s">
        <v>90</v>
      </c>
      <c r="I40" s="23" t="s">
        <v>91</v>
      </c>
    </row>
    <row r="41" spans="1:15" x14ac:dyDescent="0.25">
      <c r="A41" s="17" t="s">
        <v>79</v>
      </c>
      <c r="B41" s="17">
        <v>22</v>
      </c>
      <c r="C41" s="17">
        <v>-7215.43</v>
      </c>
      <c r="D41" s="17">
        <v>14474.85</v>
      </c>
      <c r="E41" s="22">
        <v>14562.72</v>
      </c>
      <c r="F41" s="22">
        <v>14492.91</v>
      </c>
      <c r="G41" s="25" t="s">
        <v>92</v>
      </c>
      <c r="H41" s="24" t="s">
        <v>92</v>
      </c>
      <c r="I41" s="24" t="s">
        <v>92</v>
      </c>
    </row>
    <row r="42" spans="1:15" x14ac:dyDescent="0.25">
      <c r="A42" s="17" t="s">
        <v>80</v>
      </c>
      <c r="B42" s="17">
        <v>34</v>
      </c>
      <c r="C42" s="17">
        <v>-6327.72</v>
      </c>
      <c r="D42" s="17">
        <v>12723.44</v>
      </c>
      <c r="E42" s="22">
        <v>12859.23</v>
      </c>
      <c r="F42" s="22">
        <v>12751.35</v>
      </c>
      <c r="G42" s="22">
        <v>0.99099999999999999</v>
      </c>
      <c r="H42" s="17" t="s">
        <v>89</v>
      </c>
      <c r="I42" s="17" t="s">
        <v>89</v>
      </c>
    </row>
    <row r="43" spans="1:15" x14ac:dyDescent="0.25">
      <c r="A43" s="17" t="s">
        <v>81</v>
      </c>
      <c r="B43" s="17">
        <v>46</v>
      </c>
      <c r="C43" s="17">
        <v>-6128.35</v>
      </c>
      <c r="D43" s="17">
        <v>12348.69</v>
      </c>
      <c r="E43" s="22">
        <v>12532.42</v>
      </c>
      <c r="F43" s="22">
        <v>12386.45</v>
      </c>
      <c r="G43" s="22">
        <v>0.997</v>
      </c>
      <c r="H43" s="17" t="s">
        <v>89</v>
      </c>
      <c r="I43" s="17" t="s">
        <v>89</v>
      </c>
    </row>
    <row r="44" spans="1:15" x14ac:dyDescent="0.25">
      <c r="A44" s="20" t="s">
        <v>82</v>
      </c>
      <c r="B44" s="20">
        <v>58</v>
      </c>
      <c r="C44" s="20">
        <v>-5900.2</v>
      </c>
      <c r="D44" s="20">
        <v>11916.41</v>
      </c>
      <c r="E44" s="20">
        <v>12148.036</v>
      </c>
      <c r="F44" s="20">
        <v>11964.02</v>
      </c>
      <c r="G44" s="20">
        <v>1</v>
      </c>
      <c r="H44" s="20">
        <v>0.2319</v>
      </c>
      <c r="I44" s="20" t="s">
        <v>89</v>
      </c>
    </row>
    <row r="45" spans="1:15" x14ac:dyDescent="0.25">
      <c r="A45" s="22" t="s">
        <v>93</v>
      </c>
    </row>
    <row r="48" spans="1:15" x14ac:dyDescent="0.25">
      <c r="A48" s="45" t="s">
        <v>72</v>
      </c>
    </row>
    <row r="49" spans="1:9" x14ac:dyDescent="0.25">
      <c r="A49" t="s">
        <v>73</v>
      </c>
    </row>
    <row r="51" spans="1:9" x14ac:dyDescent="0.25">
      <c r="A51" s="21"/>
      <c r="B51" s="71" t="s">
        <v>74</v>
      </c>
      <c r="C51" s="71"/>
      <c r="D51" s="72" t="s">
        <v>75</v>
      </c>
      <c r="E51" s="72"/>
      <c r="F51" s="21" t="s">
        <v>76</v>
      </c>
      <c r="G51" s="21"/>
      <c r="H51" s="21" t="s">
        <v>78</v>
      </c>
      <c r="I51" s="21" t="s">
        <v>77</v>
      </c>
    </row>
    <row r="52" spans="1:9" ht="30" x14ac:dyDescent="0.25">
      <c r="A52" s="18" t="s">
        <v>1</v>
      </c>
      <c r="B52" s="17">
        <v>25</v>
      </c>
      <c r="C52" s="17"/>
      <c r="D52" s="17">
        <v>189</v>
      </c>
      <c r="E52" s="17"/>
      <c r="F52" s="17">
        <v>59</v>
      </c>
      <c r="H52">
        <v>4</v>
      </c>
      <c r="I52">
        <v>277</v>
      </c>
    </row>
    <row r="53" spans="1:9" x14ac:dyDescent="0.25">
      <c r="A53" s="19" t="s">
        <v>94</v>
      </c>
      <c r="B53" s="26">
        <v>9.0200000000000002E-2</v>
      </c>
      <c r="C53" s="26"/>
      <c r="D53" s="26">
        <v>0.68230000000000002</v>
      </c>
      <c r="E53" s="26"/>
      <c r="F53" s="26">
        <v>0.21299999999999999</v>
      </c>
      <c r="G53" s="27"/>
      <c r="H53" s="27">
        <v>1.44E-2</v>
      </c>
    </row>
    <row r="54" spans="1:9" ht="30" x14ac:dyDescent="0.25">
      <c r="A54" s="18" t="s">
        <v>3</v>
      </c>
      <c r="B54" s="17">
        <v>52</v>
      </c>
      <c r="C54" s="17"/>
      <c r="D54" s="17">
        <v>12</v>
      </c>
      <c r="E54" s="17"/>
      <c r="F54" s="17">
        <v>22</v>
      </c>
      <c r="H54">
        <v>1</v>
      </c>
      <c r="I54">
        <v>87</v>
      </c>
    </row>
    <row r="55" spans="1:9" x14ac:dyDescent="0.25">
      <c r="A55" s="19" t="s">
        <v>94</v>
      </c>
      <c r="B55" s="28">
        <v>0.59770000000000001</v>
      </c>
      <c r="C55" s="26"/>
      <c r="D55" s="28">
        <v>0.13789999999999999</v>
      </c>
      <c r="E55" s="26"/>
      <c r="F55" s="28">
        <v>0.25290000000000001</v>
      </c>
      <c r="G55" s="27"/>
      <c r="H55" s="27">
        <v>1.15E-2</v>
      </c>
    </row>
    <row r="56" spans="1:9" ht="30" x14ac:dyDescent="0.25">
      <c r="A56" s="18" t="s">
        <v>2</v>
      </c>
      <c r="B56" s="22">
        <v>8</v>
      </c>
      <c r="C56" s="17"/>
      <c r="D56" s="22">
        <v>11</v>
      </c>
      <c r="E56" s="17"/>
      <c r="F56" s="22">
        <v>16</v>
      </c>
      <c r="H56">
        <v>2</v>
      </c>
      <c r="I56">
        <v>37</v>
      </c>
    </row>
    <row r="57" spans="1:9" x14ac:dyDescent="0.25">
      <c r="A57" s="19" t="s">
        <v>94</v>
      </c>
      <c r="B57" s="29">
        <v>0.2162</v>
      </c>
      <c r="C57" s="20"/>
      <c r="D57" s="30">
        <v>0.29730000000000001</v>
      </c>
      <c r="E57" s="20"/>
      <c r="F57" s="30">
        <v>0.43240000000000001</v>
      </c>
      <c r="G57" s="20"/>
      <c r="H57" s="30">
        <v>5.3999999999999999E-2</v>
      </c>
      <c r="I57" s="20"/>
    </row>
    <row r="61" spans="1:9" x14ac:dyDescent="0.25">
      <c r="A61" s="45" t="s">
        <v>95</v>
      </c>
    </row>
    <row r="62" spans="1:9" x14ac:dyDescent="0.25">
      <c r="A62" t="s">
        <v>96</v>
      </c>
      <c r="B62" s="32"/>
      <c r="C62" s="32"/>
    </row>
    <row r="63" spans="1:9" x14ac:dyDescent="0.25">
      <c r="B63" s="32"/>
      <c r="C63" s="32"/>
    </row>
    <row r="64" spans="1:9" ht="33" customHeight="1" x14ac:dyDescent="0.25">
      <c r="A64" s="21"/>
      <c r="B64" s="59" t="s">
        <v>103</v>
      </c>
      <c r="C64" s="59"/>
      <c r="D64" s="59" t="s">
        <v>102</v>
      </c>
      <c r="E64" s="59"/>
      <c r="F64" s="59" t="s">
        <v>101</v>
      </c>
      <c r="G64" s="59"/>
      <c r="H64" s="21"/>
      <c r="I64" s="21"/>
    </row>
    <row r="65" spans="1:9" x14ac:dyDescent="0.25">
      <c r="A65" s="18" t="s">
        <v>100</v>
      </c>
      <c r="B65" s="17">
        <v>15</v>
      </c>
      <c r="C65" s="17"/>
      <c r="D65" s="17">
        <v>18</v>
      </c>
      <c r="E65" s="17"/>
      <c r="F65" s="17">
        <v>12</v>
      </c>
    </row>
    <row r="66" spans="1:9" x14ac:dyDescent="0.25">
      <c r="A66" s="19" t="s">
        <v>94</v>
      </c>
      <c r="B66" s="26">
        <f>15/87</f>
        <v>0.17241379310344829</v>
      </c>
      <c r="C66" s="26"/>
      <c r="D66" s="26">
        <f>18/277</f>
        <v>6.4981949458483748E-2</v>
      </c>
      <c r="E66" s="26"/>
      <c r="F66" s="26">
        <f>18/37</f>
        <v>0.48648648648648651</v>
      </c>
      <c r="G66" s="27"/>
      <c r="H66" s="27"/>
    </row>
    <row r="67" spans="1:9" x14ac:dyDescent="0.25">
      <c r="A67" s="18" t="s">
        <v>104</v>
      </c>
      <c r="B67" s="17">
        <v>12</v>
      </c>
      <c r="C67" s="17"/>
      <c r="D67" s="17">
        <v>32</v>
      </c>
      <c r="E67" s="17"/>
      <c r="F67" s="17">
        <v>5</v>
      </c>
    </row>
    <row r="68" spans="1:9" x14ac:dyDescent="0.25">
      <c r="A68" s="19" t="s">
        <v>94</v>
      </c>
      <c r="B68" s="28">
        <f>12/87</f>
        <v>0.13793103448275862</v>
      </c>
      <c r="C68" s="26"/>
      <c r="D68" s="28">
        <f>32/277</f>
        <v>0.11552346570397112</v>
      </c>
      <c r="E68" s="26"/>
      <c r="F68" s="28">
        <f>5/37</f>
        <v>0.13513513513513514</v>
      </c>
      <c r="G68" s="27"/>
      <c r="H68" s="27"/>
    </row>
    <row r="69" spans="1:9" x14ac:dyDescent="0.25">
      <c r="A69" s="18" t="s">
        <v>105</v>
      </c>
      <c r="B69" s="22">
        <v>2</v>
      </c>
      <c r="C69" s="17"/>
      <c r="D69" s="22">
        <v>18</v>
      </c>
      <c r="E69" s="17"/>
      <c r="F69" s="22">
        <v>0</v>
      </c>
    </row>
    <row r="70" spans="1:9" x14ac:dyDescent="0.25">
      <c r="A70" s="19" t="s">
        <v>94</v>
      </c>
      <c r="B70" s="26">
        <f>2/87</f>
        <v>2.2988505747126436E-2</v>
      </c>
      <c r="C70" s="17"/>
      <c r="D70" s="33">
        <f>18/277</f>
        <v>6.4981949458483748E-2</v>
      </c>
      <c r="E70" s="17"/>
      <c r="F70" s="33">
        <v>0</v>
      </c>
      <c r="G70" s="17"/>
      <c r="H70" s="33"/>
    </row>
    <row r="71" spans="1:9" x14ac:dyDescent="0.25">
      <c r="A71" s="19" t="s">
        <v>106</v>
      </c>
      <c r="B71" s="34">
        <v>3</v>
      </c>
      <c r="C71" s="35"/>
      <c r="D71" s="35">
        <v>23</v>
      </c>
      <c r="E71" s="35"/>
      <c r="F71" s="35">
        <v>6</v>
      </c>
      <c r="G71" s="17"/>
      <c r="H71" s="33"/>
    </row>
    <row r="72" spans="1:9" x14ac:dyDescent="0.25">
      <c r="A72" s="36" t="s">
        <v>94</v>
      </c>
      <c r="B72" s="29">
        <f>3/87</f>
        <v>3.4482758620689655E-2</v>
      </c>
      <c r="C72" s="20"/>
      <c r="D72" s="30">
        <f>23/277</f>
        <v>8.3032490974729242E-2</v>
      </c>
      <c r="E72" s="20"/>
      <c r="F72" s="30">
        <f>6/37</f>
        <v>0.16216216216216217</v>
      </c>
      <c r="G72" s="17"/>
      <c r="H72" s="33"/>
    </row>
    <row r="73" spans="1:9" x14ac:dyDescent="0.25">
      <c r="A73" s="41" t="s">
        <v>107</v>
      </c>
      <c r="B73" s="37">
        <v>55</v>
      </c>
      <c r="C73" s="37"/>
      <c r="D73" s="37">
        <v>186</v>
      </c>
      <c r="E73" s="37"/>
      <c r="F73" s="37">
        <v>14</v>
      </c>
      <c r="G73" s="17"/>
      <c r="H73" s="33"/>
    </row>
    <row r="74" spans="1:9" x14ac:dyDescent="0.25">
      <c r="A74" s="38" t="s">
        <v>94</v>
      </c>
      <c r="B74" s="42">
        <f>55/87</f>
        <v>0.63218390804597702</v>
      </c>
      <c r="C74" s="42"/>
      <c r="D74" s="42">
        <f>186/277</f>
        <v>0.67148014440433212</v>
      </c>
      <c r="E74" s="42"/>
      <c r="F74" s="42">
        <f>14/37</f>
        <v>0.3783783783783784</v>
      </c>
      <c r="G74" s="17"/>
      <c r="H74" s="17"/>
      <c r="I74" s="17"/>
    </row>
    <row r="75" spans="1:9" x14ac:dyDescent="0.25">
      <c r="A75" s="39" t="s">
        <v>77</v>
      </c>
      <c r="B75" s="40">
        <v>87</v>
      </c>
      <c r="C75" s="40"/>
      <c r="D75" s="40">
        <v>277</v>
      </c>
      <c r="E75" s="40"/>
      <c r="F75" s="40">
        <v>37</v>
      </c>
      <c r="G75" s="17"/>
      <c r="H75" s="17"/>
      <c r="I75" s="17"/>
    </row>
    <row r="76" spans="1:9" x14ac:dyDescent="0.25">
      <c r="A76" s="31" t="s">
        <v>99</v>
      </c>
    </row>
    <row r="77" spans="1:9" x14ac:dyDescent="0.25">
      <c r="A77" s="31"/>
    </row>
    <row r="78" spans="1:9" x14ac:dyDescent="0.25">
      <c r="A78" s="45" t="s">
        <v>97</v>
      </c>
    </row>
    <row r="79" spans="1:9" x14ac:dyDescent="0.25">
      <c r="A79" t="s">
        <v>98</v>
      </c>
    </row>
    <row r="81" spans="1:9" ht="30" customHeight="1" x14ac:dyDescent="0.25">
      <c r="A81" s="21"/>
      <c r="B81" s="59" t="s">
        <v>108</v>
      </c>
      <c r="C81" s="59"/>
      <c r="D81" s="59" t="s">
        <v>1</v>
      </c>
      <c r="E81" s="59"/>
      <c r="F81" s="59" t="s">
        <v>109</v>
      </c>
      <c r="G81" s="59"/>
      <c r="H81" s="17"/>
      <c r="I81" s="17"/>
    </row>
    <row r="82" spans="1:9" x14ac:dyDescent="0.25">
      <c r="A82" s="18" t="s">
        <v>110</v>
      </c>
      <c r="B82" s="17">
        <v>76</v>
      </c>
      <c r="C82" s="17"/>
      <c r="D82" s="17">
        <v>241</v>
      </c>
      <c r="E82" s="17"/>
      <c r="F82" s="17">
        <v>29</v>
      </c>
      <c r="H82" s="17"/>
      <c r="I82" s="17"/>
    </row>
    <row r="83" spans="1:9" x14ac:dyDescent="0.25">
      <c r="A83" s="19" t="s">
        <v>94</v>
      </c>
      <c r="B83" s="50">
        <f>B82/87</f>
        <v>0.87356321839080464</v>
      </c>
      <c r="C83" s="50"/>
      <c r="D83" s="50">
        <f>241/277</f>
        <v>0.87003610108303253</v>
      </c>
      <c r="E83" s="50"/>
      <c r="F83" s="50">
        <f>29/37</f>
        <v>0.78378378378378377</v>
      </c>
      <c r="G83" s="27"/>
      <c r="H83" s="26"/>
      <c r="I83" s="17"/>
    </row>
    <row r="84" spans="1:9" ht="30" x14ac:dyDescent="0.25">
      <c r="A84" s="18" t="s">
        <v>111</v>
      </c>
      <c r="B84" s="17">
        <v>1</v>
      </c>
      <c r="C84" s="17"/>
      <c r="D84" s="17">
        <v>5</v>
      </c>
      <c r="E84" s="17"/>
      <c r="F84" s="17">
        <v>2</v>
      </c>
      <c r="H84" s="17"/>
      <c r="I84" s="17"/>
    </row>
    <row r="85" spans="1:9" x14ac:dyDescent="0.25">
      <c r="A85" s="19" t="s">
        <v>94</v>
      </c>
      <c r="B85" s="51">
        <f>1/87</f>
        <v>1.1494252873563218E-2</v>
      </c>
      <c r="C85" s="50"/>
      <c r="D85" s="51">
        <f>5/277</f>
        <v>1.8050541516245487E-2</v>
      </c>
      <c r="E85" s="50"/>
      <c r="F85" s="51">
        <f>2/37</f>
        <v>5.4054054054054057E-2</v>
      </c>
      <c r="G85" s="27"/>
      <c r="H85" s="26"/>
      <c r="I85" s="17"/>
    </row>
    <row r="86" spans="1:9" x14ac:dyDescent="0.25">
      <c r="A86" s="18" t="s">
        <v>112</v>
      </c>
      <c r="B86" s="22">
        <v>4</v>
      </c>
      <c r="C86" s="17"/>
      <c r="D86" s="22">
        <v>7</v>
      </c>
      <c r="E86" s="17"/>
      <c r="F86" s="22">
        <v>1</v>
      </c>
      <c r="H86" s="17"/>
      <c r="I86" s="17"/>
    </row>
    <row r="87" spans="1:9" x14ac:dyDescent="0.25">
      <c r="A87" s="19" t="s">
        <v>94</v>
      </c>
      <c r="B87" s="50">
        <f>4/87</f>
        <v>4.5977011494252873E-2</v>
      </c>
      <c r="C87" s="17"/>
      <c r="D87" s="49">
        <f>7/87</f>
        <v>8.0459770114942528E-2</v>
      </c>
      <c r="E87" s="49"/>
      <c r="F87" s="49">
        <f>1/87</f>
        <v>1.1494252873563218E-2</v>
      </c>
      <c r="G87" s="17"/>
      <c r="H87" s="33"/>
      <c r="I87" s="17"/>
    </row>
    <row r="88" spans="1:9" ht="30" x14ac:dyDescent="0.25">
      <c r="A88" s="44" t="s">
        <v>113</v>
      </c>
      <c r="B88" s="34">
        <v>0</v>
      </c>
      <c r="C88" s="35"/>
      <c r="D88" s="35">
        <v>3</v>
      </c>
      <c r="E88" s="35"/>
      <c r="F88" s="35">
        <v>0</v>
      </c>
      <c r="G88" s="17"/>
      <c r="H88" s="33"/>
      <c r="I88" s="17"/>
    </row>
    <row r="89" spans="1:9" x14ac:dyDescent="0.25">
      <c r="A89" s="19" t="s">
        <v>94</v>
      </c>
      <c r="B89" s="26">
        <v>0</v>
      </c>
      <c r="C89" s="17"/>
      <c r="D89" s="26">
        <v>1.0830324909747292E-2</v>
      </c>
      <c r="E89" s="17"/>
      <c r="F89" s="33">
        <v>0</v>
      </c>
      <c r="G89" s="17"/>
      <c r="H89" s="33"/>
      <c r="I89" s="17"/>
    </row>
    <row r="90" spans="1:9" ht="45" x14ac:dyDescent="0.25">
      <c r="A90" s="44" t="s">
        <v>114</v>
      </c>
      <c r="B90" s="34">
        <v>0</v>
      </c>
      <c r="C90" s="35"/>
      <c r="D90" s="35">
        <v>1</v>
      </c>
      <c r="E90" s="52"/>
      <c r="F90" s="35">
        <v>0</v>
      </c>
      <c r="G90" s="17"/>
      <c r="H90" s="33"/>
      <c r="I90" s="17"/>
    </row>
    <row r="91" spans="1:9" x14ac:dyDescent="0.25">
      <c r="A91" s="19" t="s">
        <v>94</v>
      </c>
      <c r="B91" s="26">
        <v>0</v>
      </c>
      <c r="C91" s="17"/>
      <c r="D91" s="33">
        <f>1/277</f>
        <v>3.6101083032490976E-3</v>
      </c>
      <c r="F91" s="53">
        <v>0</v>
      </c>
      <c r="G91" s="17"/>
      <c r="H91" s="33"/>
      <c r="I91" s="17"/>
    </row>
    <row r="92" spans="1:9" ht="30" x14ac:dyDescent="0.25">
      <c r="A92" s="43" t="s">
        <v>115</v>
      </c>
      <c r="B92" s="17">
        <v>0</v>
      </c>
      <c r="C92" s="17"/>
      <c r="D92" s="17">
        <v>1</v>
      </c>
      <c r="E92" s="54"/>
      <c r="F92" s="53">
        <v>0</v>
      </c>
      <c r="G92" s="17"/>
      <c r="H92" s="17"/>
      <c r="I92" s="17"/>
    </row>
    <row r="93" spans="1:9" x14ac:dyDescent="0.25">
      <c r="A93" s="19" t="s">
        <v>94</v>
      </c>
      <c r="B93" s="26">
        <v>0</v>
      </c>
      <c r="C93" s="17"/>
      <c r="D93" s="33">
        <f>1/277</f>
        <v>3.6101083032490976E-3</v>
      </c>
      <c r="F93" s="53">
        <v>0</v>
      </c>
      <c r="G93" s="17"/>
      <c r="H93" s="17"/>
      <c r="I93" s="17"/>
    </row>
    <row r="94" spans="1:9" x14ac:dyDescent="0.25">
      <c r="A94" s="43" t="s">
        <v>116</v>
      </c>
      <c r="B94" s="22">
        <v>6</v>
      </c>
      <c r="D94">
        <v>19</v>
      </c>
      <c r="F94" s="53">
        <v>5</v>
      </c>
      <c r="H94" s="17"/>
      <c r="I94" s="17"/>
    </row>
    <row r="95" spans="1:9" x14ac:dyDescent="0.25">
      <c r="A95" s="19" t="s">
        <v>94</v>
      </c>
      <c r="B95" s="27">
        <f>6/87</f>
        <v>6.8965517241379309E-2</v>
      </c>
      <c r="D95" s="27">
        <f>19/277</f>
        <v>6.8592057761732855E-2</v>
      </c>
      <c r="E95" s="27"/>
      <c r="F95" s="27">
        <f>5/37</f>
        <v>0.13513513513513514</v>
      </c>
      <c r="H95" s="17"/>
      <c r="I95" s="17"/>
    </row>
    <row r="96" spans="1:9" x14ac:dyDescent="0.25">
      <c r="A96" s="48" t="s">
        <v>117</v>
      </c>
      <c r="B96" s="20">
        <v>87</v>
      </c>
      <c r="C96" s="20"/>
      <c r="D96" s="20">
        <v>277</v>
      </c>
      <c r="E96" s="20"/>
      <c r="F96" s="20">
        <v>37</v>
      </c>
      <c r="G96" s="20"/>
      <c r="H96" s="17"/>
      <c r="I96" s="17"/>
    </row>
    <row r="97" spans="1:9" x14ac:dyDescent="0.25">
      <c r="A97" s="31" t="s">
        <v>120</v>
      </c>
      <c r="H97" s="17"/>
      <c r="I97" s="17"/>
    </row>
    <row r="100" spans="1:9" x14ac:dyDescent="0.25">
      <c r="A100" s="45" t="s">
        <v>121</v>
      </c>
    </row>
    <row r="101" spans="1:9" x14ac:dyDescent="0.25">
      <c r="A101" t="s">
        <v>122</v>
      </c>
    </row>
    <row r="102" spans="1:9" x14ac:dyDescent="0.25">
      <c r="A102" s="21"/>
      <c r="B102" s="59" t="s">
        <v>103</v>
      </c>
      <c r="C102" s="59"/>
      <c r="D102" s="59" t="s">
        <v>102</v>
      </c>
      <c r="E102" s="59"/>
      <c r="F102" s="59" t="s">
        <v>101</v>
      </c>
      <c r="G102" s="59"/>
    </row>
    <row r="103" spans="1:9" x14ac:dyDescent="0.25">
      <c r="A103" s="18" t="s">
        <v>123</v>
      </c>
      <c r="B103" s="17">
        <v>20</v>
      </c>
      <c r="C103" s="17"/>
      <c r="D103" s="17">
        <v>66</v>
      </c>
      <c r="E103" s="17"/>
      <c r="F103" s="17">
        <v>10</v>
      </c>
    </row>
    <row r="104" spans="1:9" x14ac:dyDescent="0.25">
      <c r="A104" s="19" t="s">
        <v>94</v>
      </c>
      <c r="B104" s="26">
        <f>B103/B109</f>
        <v>0.22988505747126436</v>
      </c>
      <c r="C104" s="26"/>
      <c r="D104" s="26">
        <f>D103/D109</f>
        <v>0.23826714801444043</v>
      </c>
      <c r="E104" s="26"/>
      <c r="F104" s="26">
        <f>F103/F109</f>
        <v>0.27027027027027029</v>
      </c>
      <c r="G104" s="27"/>
    </row>
    <row r="105" spans="1:9" x14ac:dyDescent="0.25">
      <c r="A105" s="18" t="s">
        <v>124</v>
      </c>
      <c r="B105" s="17">
        <v>58</v>
      </c>
      <c r="C105" s="17"/>
      <c r="D105" s="17">
        <v>164</v>
      </c>
      <c r="E105" s="17"/>
      <c r="F105" s="17">
        <v>25</v>
      </c>
    </row>
    <row r="106" spans="1:9" x14ac:dyDescent="0.25">
      <c r="A106" s="19" t="s">
        <v>94</v>
      </c>
      <c r="B106" s="28">
        <f>B105/B109</f>
        <v>0.66666666666666663</v>
      </c>
      <c r="C106" s="26"/>
      <c r="D106" s="28">
        <f>D105/D109</f>
        <v>0.59205776173285196</v>
      </c>
      <c r="E106" s="26"/>
      <c r="F106" s="28">
        <f>F105/F109</f>
        <v>0.67567567567567566</v>
      </c>
      <c r="G106" s="27"/>
    </row>
    <row r="107" spans="1:9" x14ac:dyDescent="0.25">
      <c r="A107" s="18" t="s">
        <v>125</v>
      </c>
      <c r="B107" s="22">
        <v>9</v>
      </c>
      <c r="C107" s="17"/>
      <c r="D107" s="22">
        <v>47</v>
      </c>
      <c r="E107" s="17"/>
      <c r="F107" s="22">
        <v>2</v>
      </c>
    </row>
    <row r="108" spans="1:9" x14ac:dyDescent="0.25">
      <c r="A108" s="19" t="s">
        <v>94</v>
      </c>
      <c r="B108" s="28">
        <f>B107/B109</f>
        <v>0.10344827586206896</v>
      </c>
      <c r="C108" s="26"/>
      <c r="D108" s="28">
        <f>D107/D109</f>
        <v>0.16967509025270758</v>
      </c>
      <c r="E108" s="26"/>
      <c r="F108" s="28">
        <f>F107/F109</f>
        <v>5.4054054054054057E-2</v>
      </c>
    </row>
    <row r="109" spans="1:9" x14ac:dyDescent="0.25">
      <c r="A109" s="39" t="s">
        <v>77</v>
      </c>
      <c r="B109" s="40">
        <v>87</v>
      </c>
      <c r="C109" s="40"/>
      <c r="D109" s="40">
        <v>277</v>
      </c>
      <c r="E109" s="40"/>
      <c r="F109" s="40">
        <v>37</v>
      </c>
      <c r="G109" s="20"/>
    </row>
    <row r="110" spans="1:9" x14ac:dyDescent="0.25">
      <c r="A110" s="31" t="s">
        <v>128</v>
      </c>
    </row>
    <row r="112" spans="1:9" x14ac:dyDescent="0.25">
      <c r="A112" s="45" t="s">
        <v>126</v>
      </c>
    </row>
    <row r="113" spans="1:3" x14ac:dyDescent="0.25">
      <c r="A113" t="s">
        <v>127</v>
      </c>
    </row>
    <row r="114" spans="1:3" x14ac:dyDescent="0.25">
      <c r="A114" s="57"/>
      <c r="B114" s="56" t="s">
        <v>129</v>
      </c>
      <c r="C114" s="56" t="s">
        <v>7</v>
      </c>
    </row>
    <row r="115" spans="1:3" ht="30" x14ac:dyDescent="0.25">
      <c r="A115" s="55" t="s">
        <v>1</v>
      </c>
      <c r="B115">
        <v>3.04</v>
      </c>
      <c r="C115">
        <v>4.38</v>
      </c>
    </row>
    <row r="116" spans="1:3" ht="30" x14ac:dyDescent="0.25">
      <c r="A116" s="55" t="s">
        <v>2</v>
      </c>
      <c r="B116">
        <v>3.67</v>
      </c>
      <c r="C116">
        <v>3.97</v>
      </c>
    </row>
    <row r="117" spans="1:3" ht="30" x14ac:dyDescent="0.25">
      <c r="A117" s="18" t="s">
        <v>109</v>
      </c>
      <c r="B117" s="17">
        <v>4.57</v>
      </c>
      <c r="C117" s="17">
        <v>4.75</v>
      </c>
    </row>
    <row r="118" spans="1:3" x14ac:dyDescent="0.25">
      <c r="A118" s="57" t="s">
        <v>134</v>
      </c>
      <c r="B118" s="58">
        <v>3.32</v>
      </c>
      <c r="C118" s="58">
        <v>4.16</v>
      </c>
    </row>
    <row r="119" spans="1:3" x14ac:dyDescent="0.25">
      <c r="A119" s="31" t="s">
        <v>132</v>
      </c>
    </row>
    <row r="121" spans="1:3" x14ac:dyDescent="0.25">
      <c r="A121" s="45" t="s">
        <v>130</v>
      </c>
    </row>
    <row r="122" spans="1:3" x14ac:dyDescent="0.25">
      <c r="A122" t="s">
        <v>131</v>
      </c>
    </row>
    <row r="123" spans="1:3" x14ac:dyDescent="0.25">
      <c r="A123" s="57"/>
      <c r="B123" s="56" t="s">
        <v>129</v>
      </c>
      <c r="C123" s="56" t="s">
        <v>7</v>
      </c>
    </row>
    <row r="124" spans="1:3" ht="30" x14ac:dyDescent="0.25">
      <c r="A124" s="55" t="s">
        <v>1</v>
      </c>
      <c r="B124">
        <v>4.5999999999999996</v>
      </c>
      <c r="C124">
        <v>4.4800000000000004</v>
      </c>
    </row>
    <row r="125" spans="1:3" ht="30" x14ac:dyDescent="0.25">
      <c r="A125" s="55" t="s">
        <v>2</v>
      </c>
      <c r="B125">
        <v>4.43</v>
      </c>
      <c r="C125">
        <v>5.3</v>
      </c>
    </row>
    <row r="126" spans="1:3" ht="28.5" customHeight="1" x14ac:dyDescent="0.25">
      <c r="A126" s="18" t="s">
        <v>109</v>
      </c>
      <c r="B126" s="17">
        <v>6</v>
      </c>
      <c r="C126" s="17">
        <v>6.13</v>
      </c>
    </row>
    <row r="127" spans="1:3" ht="28.5" customHeight="1" x14ac:dyDescent="0.25">
      <c r="A127" s="57" t="s">
        <v>77</v>
      </c>
      <c r="B127" s="58">
        <v>4.6900000000000004</v>
      </c>
      <c r="C127" s="20">
        <v>4.84</v>
      </c>
    </row>
    <row r="128" spans="1:3" x14ac:dyDescent="0.25">
      <c r="A128" s="31" t="s">
        <v>133</v>
      </c>
    </row>
  </sheetData>
  <mergeCells count="46">
    <mergeCell ref="A30:C30"/>
    <mergeCell ref="F30:G30"/>
    <mergeCell ref="A34:C34"/>
    <mergeCell ref="F34:G34"/>
    <mergeCell ref="B51:C51"/>
    <mergeCell ref="D51:E51"/>
    <mergeCell ref="A31:C31"/>
    <mergeCell ref="F31:G31"/>
    <mergeCell ref="A32:C32"/>
    <mergeCell ref="F32:G32"/>
    <mergeCell ref="A33:C33"/>
    <mergeCell ref="F33:G33"/>
    <mergeCell ref="A27:C27"/>
    <mergeCell ref="F27:G27"/>
    <mergeCell ref="A28:C28"/>
    <mergeCell ref="F28:G28"/>
    <mergeCell ref="A29:C29"/>
    <mergeCell ref="F29:G29"/>
    <mergeCell ref="A24:C24"/>
    <mergeCell ref="F24:G24"/>
    <mergeCell ref="A25:C25"/>
    <mergeCell ref="F25:G25"/>
    <mergeCell ref="A26:C26"/>
    <mergeCell ref="F26:G26"/>
    <mergeCell ref="B4:E4"/>
    <mergeCell ref="F4:I4"/>
    <mergeCell ref="J4:M4"/>
    <mergeCell ref="N4:O4"/>
    <mergeCell ref="A22:C22"/>
    <mergeCell ref="F22:G22"/>
    <mergeCell ref="B102:C102"/>
    <mergeCell ref="D102:E102"/>
    <mergeCell ref="F102:G102"/>
    <mergeCell ref="P5:Q5"/>
    <mergeCell ref="B64:C64"/>
    <mergeCell ref="D64:E64"/>
    <mergeCell ref="B81:C81"/>
    <mergeCell ref="D81:E81"/>
    <mergeCell ref="F64:G64"/>
    <mergeCell ref="F81:G81"/>
    <mergeCell ref="C21:F21"/>
    <mergeCell ref="G21:J21"/>
    <mergeCell ref="K21:M21"/>
    <mergeCell ref="N21:O21"/>
    <mergeCell ref="A23:C23"/>
    <mergeCell ref="F23:G2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3class LPA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dcterms:created xsi:type="dcterms:W3CDTF">2020-05-08T20:29:40Z</dcterms:created>
  <dcterms:modified xsi:type="dcterms:W3CDTF">2020-09-03T01:17:09Z</dcterms:modified>
</cp:coreProperties>
</file>